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05" windowWidth="15435" windowHeight="6150"/>
  </bookViews>
  <sheets>
    <sheet name="01 Ene 2018" sheetId="2" r:id="rId1"/>
    <sheet name="02 Ene 2018" sheetId="29" r:id="rId2"/>
  </sheets>
  <calcPr calcId="145621"/>
</workbook>
</file>

<file path=xl/calcChain.xml><?xml version="1.0" encoding="utf-8"?>
<calcChain xmlns="http://schemas.openxmlformats.org/spreadsheetml/2006/main">
  <c r="H18" i="2" l="1"/>
  <c r="H19" i="2"/>
  <c r="H20" i="2"/>
  <c r="H20" i="29" l="1"/>
  <c r="H19" i="29"/>
  <c r="H18" i="29"/>
  <c r="H17" i="29"/>
  <c r="H16" i="29"/>
  <c r="H15" i="29"/>
  <c r="H14" i="29"/>
  <c r="H13" i="29"/>
  <c r="H12" i="29"/>
  <c r="H11" i="29"/>
  <c r="H10" i="29"/>
  <c r="H9" i="29"/>
  <c r="H8" i="29"/>
  <c r="H7" i="29"/>
  <c r="H6" i="29"/>
  <c r="H7" i="2"/>
  <c r="H8" i="2"/>
  <c r="H9" i="2"/>
  <c r="H10" i="2"/>
  <c r="H11" i="2"/>
  <c r="H12" i="2"/>
  <c r="H13" i="2"/>
  <c r="H14" i="2"/>
  <c r="H15" i="2"/>
  <c r="H16" i="2"/>
  <c r="H17" i="2"/>
  <c r="H6" i="2"/>
  <c r="E26" i="29"/>
  <c r="E25" i="29" s="1"/>
  <c r="E24" i="29"/>
  <c r="E23" i="29"/>
  <c r="E26" i="2"/>
  <c r="E24" i="2"/>
  <c r="E23" i="2"/>
  <c r="E25" i="2" l="1"/>
</calcChain>
</file>

<file path=xl/sharedStrings.xml><?xml version="1.0" encoding="utf-8"?>
<sst xmlns="http://schemas.openxmlformats.org/spreadsheetml/2006/main" count="44" uniqueCount="20">
  <si>
    <t>Nº TREN</t>
  </si>
  <si>
    <t>LOC.</t>
  </si>
  <si>
    <t>TOLVAS</t>
  </si>
  <si>
    <t>TONELAJE</t>
  </si>
  <si>
    <t>TN/TLV</t>
  </si>
  <si>
    <t>HR LLEGADA CARGADO</t>
  </si>
  <si>
    <t>RESUMEN</t>
  </si>
  <si>
    <t>TRENES</t>
  </si>
  <si>
    <t>TN</t>
  </si>
  <si>
    <t>Abreviaturas:</t>
  </si>
  <si>
    <t>Locomotora</t>
  </si>
  <si>
    <t>Tonelada</t>
  </si>
  <si>
    <t>TLV</t>
  </si>
  <si>
    <t>Tolva</t>
  </si>
  <si>
    <t>HR</t>
  </si>
  <si>
    <t>Hora</t>
  </si>
  <si>
    <t>N° TRENES</t>
  </si>
  <si>
    <t>N° TOLVAS</t>
  </si>
  <si>
    <t>DESCARGA - PLANTA DE PELLETS (PP)  : 2 de enero de 2018</t>
  </si>
  <si>
    <t>DESCARGA - PLANTA DE PELLETS (PP)  : 1 de enero de 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</si>
</sst>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-* #,##0.00\ _€_-;\-* #,##0.00\ _€_-;_-* &quot;-&quot;??\ _€_-;_-@_-"/>
    <numFmt numFmtId="164" formatCode="[$-340A]d&quot; de &quot;mmmm&quot; de &quot;yyyy;@"/>
    <numFmt numFmtId="165" formatCode="0.0"/>
    <numFmt numFmtId="166" formatCode="#,##0.0"/>
    <numFmt numFmtId="167" formatCode="_-[$€-2]\ * #,##0.00_-;\-[$€-2]\ * #,##0.00_-;_-[$€-2]\ * &quot;-&quot;??_-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sz val="10"/>
      <name val="Calibri"/>
      <family val="2"/>
    </font>
    <font>
      <b/>
      <sz val="10"/>
      <name val="Calibri"/>
      <family val="2"/>
    </font>
    <font>
      <b/>
      <sz val="14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5">
    <xf numFmtId="0" fontId="0" fillId="0" borderId="0"/>
    <xf numFmtId="0" fontId="2" fillId="0" borderId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2" fillId="0" borderId="0"/>
    <xf numFmtId="0" fontId="2" fillId="0" borderId="0"/>
    <xf numFmtId="0" fontId="3" fillId="0" borderId="0"/>
    <xf numFmtId="0" fontId="1" fillId="0" borderId="0"/>
    <xf numFmtId="0" fontId="1" fillId="0" borderId="0"/>
    <xf numFmtId="0" fontId="3" fillId="0" borderId="0"/>
    <xf numFmtId="0" fontId="2" fillId="0" borderId="0"/>
    <xf numFmtId="0" fontId="2" fillId="0" borderId="0"/>
    <xf numFmtId="0" fontId="3" fillId="0" borderId="0"/>
    <xf numFmtId="0" fontId="1" fillId="0" borderId="0"/>
    <xf numFmtId="0" fontId="3" fillId="0" borderId="0"/>
    <xf numFmtId="0" fontId="2" fillId="0" borderId="0"/>
    <xf numFmtId="0" fontId="1" fillId="0" borderId="0"/>
    <xf numFmtId="0" fontId="3" fillId="0" borderId="0"/>
    <xf numFmtId="0" fontId="1" fillId="0" borderId="0"/>
    <xf numFmtId="0" fontId="2" fillId="0" borderId="0"/>
    <xf numFmtId="0" fontId="1" fillId="0" borderId="0"/>
    <xf numFmtId="0" fontId="3" fillId="0" borderId="0"/>
    <xf numFmtId="0" fontId="3" fillId="0" borderId="0"/>
    <xf numFmtId="0" fontId="1" fillId="0" borderId="0"/>
    <xf numFmtId="0" fontId="2" fillId="0" borderId="0"/>
    <xf numFmtId="43" fontId="1" fillId="0" borderId="0" applyFont="0" applyFill="0" applyBorder="0" applyAlignment="0" applyProtection="0"/>
  </cellStyleXfs>
  <cellXfs count="29">
    <xf numFmtId="0" fontId="0" fillId="0" borderId="0" xfId="0"/>
    <xf numFmtId="0" fontId="2" fillId="0" borderId="0" xfId="1"/>
    <xf numFmtId="0" fontId="3" fillId="0" borderId="0" xfId="1" applyFont="1" applyFill="1" applyProtection="1">
      <protection locked="0"/>
    </xf>
    <xf numFmtId="0" fontId="5" fillId="0" borderId="0" xfId="1" applyFont="1" applyFill="1" applyAlignment="1" applyProtection="1">
      <alignment vertical="center"/>
      <protection locked="0"/>
    </xf>
    <xf numFmtId="0" fontId="5" fillId="2" borderId="1" xfId="1" applyFont="1" applyFill="1" applyBorder="1" applyAlignment="1" applyProtection="1">
      <alignment horizontal="center" vertical="center"/>
      <protection locked="0"/>
    </xf>
    <xf numFmtId="0" fontId="4" fillId="2" borderId="1" xfId="1" applyFont="1" applyFill="1" applyBorder="1" applyAlignment="1" applyProtection="1">
      <alignment horizontal="center" vertical="center"/>
      <protection locked="0"/>
    </xf>
    <xf numFmtId="0" fontId="0" fillId="0" borderId="0" xfId="0" applyAlignment="1">
      <alignment horizontal="center"/>
    </xf>
    <xf numFmtId="3" fontId="5" fillId="3" borderId="1" xfId="1" applyNumberFormat="1" applyFont="1" applyFill="1" applyBorder="1" applyAlignment="1" applyProtection="1">
      <alignment horizontal="center" vertical="center"/>
      <protection locked="0"/>
    </xf>
    <xf numFmtId="20" fontId="5" fillId="2" borderId="1" xfId="1" applyNumberFormat="1" applyFont="1" applyFill="1" applyBorder="1" applyAlignment="1" applyProtection="1">
      <alignment horizontal="center" vertical="center"/>
      <protection locked="0"/>
    </xf>
    <xf numFmtId="0" fontId="5" fillId="0" borderId="1" xfId="1" applyFont="1" applyFill="1" applyBorder="1" applyAlignment="1" applyProtection="1">
      <alignment horizontal="center" vertical="center"/>
      <protection locked="0"/>
    </xf>
    <xf numFmtId="0" fontId="5" fillId="3" borderId="1" xfId="24" applyFont="1" applyFill="1" applyBorder="1" applyAlignment="1" applyProtection="1">
      <alignment horizontal="center" vertical="center"/>
      <protection locked="0"/>
    </xf>
    <xf numFmtId="3" fontId="5" fillId="3" borderId="1" xfId="24" applyNumberFormat="1" applyFont="1" applyFill="1" applyBorder="1" applyAlignment="1" applyProtection="1">
      <alignment horizontal="center" vertical="center"/>
      <protection locked="0"/>
    </xf>
    <xf numFmtId="3" fontId="5" fillId="0" borderId="1" xfId="24" applyNumberFormat="1" applyFont="1" applyFill="1" applyBorder="1" applyAlignment="1" applyProtection="1">
      <alignment horizontal="center" vertical="center"/>
      <protection locked="0"/>
    </xf>
    <xf numFmtId="0" fontId="5" fillId="0" borderId="1" xfId="24" applyFont="1" applyFill="1" applyBorder="1" applyAlignment="1" applyProtection="1">
      <alignment horizontal="center" vertical="center"/>
      <protection locked="0"/>
    </xf>
    <xf numFmtId="20" fontId="5" fillId="2" borderId="1" xfId="24" applyNumberFormat="1" applyFont="1" applyFill="1" applyBorder="1" applyAlignment="1" applyProtection="1">
      <alignment horizontal="center" vertical="center"/>
      <protection locked="0"/>
    </xf>
    <xf numFmtId="165" fontId="5" fillId="2" borderId="1" xfId="24" applyNumberFormat="1" applyFont="1" applyFill="1" applyBorder="1" applyAlignment="1" applyProtection="1">
      <alignment horizontal="center" vertical="center"/>
    </xf>
    <xf numFmtId="164" fontId="5" fillId="0" borderId="1" xfId="24" applyNumberFormat="1" applyFont="1" applyFill="1" applyBorder="1" applyAlignment="1" applyProtection="1">
      <alignment horizontal="center" vertical="center"/>
      <protection locked="0"/>
    </xf>
    <xf numFmtId="164" fontId="5" fillId="2" borderId="1" xfId="24" applyNumberFormat="1" applyFont="1" applyFill="1" applyBorder="1" applyAlignment="1" applyProtection="1">
      <alignment horizontal="center" vertical="center"/>
      <protection locked="0"/>
    </xf>
    <xf numFmtId="164" fontId="5" fillId="2" borderId="1" xfId="24" applyNumberFormat="1" applyFont="1" applyFill="1" applyBorder="1" applyAlignment="1" applyProtection="1">
      <alignment horizontal="center" vertical="center" wrapText="1"/>
      <protection locked="0"/>
    </xf>
    <xf numFmtId="166" fontId="4" fillId="2" borderId="1" xfId="1" applyNumberFormat="1" applyFont="1" applyFill="1" applyBorder="1" applyAlignment="1" applyProtection="1">
      <alignment horizontal="center" vertical="center"/>
      <protection locked="0"/>
    </xf>
    <xf numFmtId="3" fontId="4" fillId="2" borderId="1" xfId="1" applyNumberFormat="1" applyFont="1" applyFill="1" applyBorder="1" applyAlignment="1" applyProtection="1">
      <alignment horizontal="center" vertical="center"/>
      <protection locked="0"/>
    </xf>
    <xf numFmtId="0" fontId="5" fillId="3" borderId="1" xfId="0" applyFont="1" applyFill="1" applyBorder="1" applyAlignment="1" applyProtection="1">
      <alignment horizontal="center" vertical="center"/>
      <protection locked="0"/>
    </xf>
    <xf numFmtId="3" fontId="5" fillId="3" borderId="1" xfId="0" applyNumberFormat="1" applyFont="1" applyFill="1" applyBorder="1" applyAlignment="1" applyProtection="1">
      <alignment horizontal="center" vertical="center"/>
      <protection locked="0"/>
    </xf>
    <xf numFmtId="20" fontId="5" fillId="2" borderId="1" xfId="0" applyNumberFormat="1" applyFont="1" applyFill="1" applyBorder="1" applyAlignment="1" applyProtection="1">
      <alignment horizontal="center" vertical="center"/>
      <protection locked="0"/>
    </xf>
    <xf numFmtId="0" fontId="5" fillId="0" borderId="1" xfId="0" applyFont="1" applyFill="1" applyBorder="1" applyAlignment="1" applyProtection="1">
      <alignment horizontal="center" vertical="center"/>
      <protection locked="0"/>
    </xf>
    <xf numFmtId="3" fontId="5" fillId="0" borderId="1" xfId="0" applyNumberFormat="1" applyFont="1" applyFill="1" applyBorder="1" applyAlignment="1" applyProtection="1">
      <alignment horizontal="center" vertical="center"/>
      <protection locked="0"/>
    </xf>
    <xf numFmtId="0" fontId="6" fillId="0" borderId="1" xfId="0" applyFont="1" applyBorder="1" applyAlignment="1">
      <alignment horizontal="center" wrapText="1"/>
    </xf>
    <xf numFmtId="20" fontId="5" fillId="2" borderId="1" xfId="0" applyNumberFormat="1" applyFont="1" applyFill="1" applyBorder="1" applyAlignment="1" applyProtection="1">
      <alignment horizontal="center" vertical="center"/>
    </xf>
    <xf numFmtId="1" fontId="5" fillId="0" borderId="1" xfId="44" applyNumberFormat="1" applyFont="1" applyFill="1" applyBorder="1" applyAlignment="1" applyProtection="1">
      <alignment horizontal="center" vertical="center"/>
      <protection locked="0"/>
    </xf>
  </cellXfs>
  <cellStyles count="45">
    <cellStyle name="Euro" xfId="2"/>
    <cellStyle name="Euro 2" xfId="3"/>
    <cellStyle name="Euro 2 2" xfId="4"/>
    <cellStyle name="Euro 3" xfId="5"/>
    <cellStyle name="Millares" xfId="44" builtinId="3"/>
    <cellStyle name="Normal" xfId="0" builtinId="0"/>
    <cellStyle name="Normal 10" xfId="16"/>
    <cellStyle name="Normal 11" xfId="17"/>
    <cellStyle name="Normal 12" xfId="18"/>
    <cellStyle name="Normal 13" xfId="19"/>
    <cellStyle name="Normal 14" xfId="20"/>
    <cellStyle name="Normal 15" xfId="38"/>
    <cellStyle name="Normal 16" xfId="24"/>
    <cellStyle name="Normal 17" xfId="23"/>
    <cellStyle name="Normal 18" xfId="29"/>
    <cellStyle name="Normal 19" xfId="34"/>
    <cellStyle name="Normal 2" xfId="1"/>
    <cellStyle name="Normal 2 10" xfId="42"/>
    <cellStyle name="Normal 2 2" xfId="6"/>
    <cellStyle name="Normal 2 2 10" xfId="41"/>
    <cellStyle name="Normal 2 2 2" xfId="7"/>
    <cellStyle name="Normal 2 2 3" xfId="22"/>
    <cellStyle name="Normal 2 2 4" xfId="25"/>
    <cellStyle name="Normal 2 2 5" xfId="28"/>
    <cellStyle name="Normal 2 2 6" xfId="33"/>
    <cellStyle name="Normal 2 2 7" xfId="31"/>
    <cellStyle name="Normal 2 2 8" xfId="36"/>
    <cellStyle name="Normal 2 2 9" xfId="40"/>
    <cellStyle name="Normal 2 3" xfId="21"/>
    <cellStyle name="Normal 2 4" xfId="26"/>
    <cellStyle name="Normal 2 5" xfId="27"/>
    <cellStyle name="Normal 2 6" xfId="32"/>
    <cellStyle name="Normal 2 7" xfId="35"/>
    <cellStyle name="Normal 2 8" xfId="37"/>
    <cellStyle name="Normal 2 9" xfId="39"/>
    <cellStyle name="Normal 20" xfId="30"/>
    <cellStyle name="Normal 21" xfId="43"/>
    <cellStyle name="Normal 3" xfId="8"/>
    <cellStyle name="Normal 3 2" xfId="9"/>
    <cellStyle name="Normal 4" xfId="10"/>
    <cellStyle name="Normal 5" xfId="11"/>
    <cellStyle name="Normal 6" xfId="12"/>
    <cellStyle name="Normal 7" xfId="13"/>
    <cellStyle name="Normal 8" xfId="14"/>
    <cellStyle name="Normal 9" xfId="15"/>
  </cellStyles>
  <dxfs count="6">
    <dxf>
      <font>
        <condense val="0"/>
        <extend val="0"/>
        <color indexed="42"/>
      </font>
    </dxf>
    <dxf>
      <font>
        <condense val="0"/>
        <extend val="0"/>
        <color indexed="42"/>
      </font>
    </dxf>
    <dxf>
      <font>
        <condense val="0"/>
        <extend val="0"/>
        <color indexed="42"/>
      </font>
    </dxf>
    <dxf>
      <font>
        <condense val="0"/>
        <extend val="0"/>
        <color indexed="42"/>
      </font>
    </dxf>
    <dxf>
      <font>
        <condense val="0"/>
        <extend val="0"/>
        <color indexed="42"/>
      </font>
    </dxf>
    <dxf>
      <font>
        <condense val="0"/>
        <extend val="0"/>
        <color indexed="42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4:I33"/>
  <sheetViews>
    <sheetView tabSelected="1" workbookViewId="0">
      <selection activeCell="D6" sqref="D6:I10"/>
    </sheetView>
  </sheetViews>
  <sheetFormatPr baseColWidth="10" defaultRowHeight="15" x14ac:dyDescent="0.25"/>
  <sheetData>
    <row r="4" spans="3:9" ht="18.75" x14ac:dyDescent="0.3">
      <c r="C4" s="26" t="s">
        <v>19</v>
      </c>
      <c r="D4" s="26"/>
      <c r="E4" s="26"/>
      <c r="F4" s="26"/>
      <c r="G4" s="26"/>
      <c r="H4" s="26"/>
      <c r="I4" s="26"/>
    </row>
    <row r="5" spans="3:9" ht="25.5" x14ac:dyDescent="0.25">
      <c r="C5" s="16" t="s">
        <v>7</v>
      </c>
      <c r="D5" s="16" t="s">
        <v>0</v>
      </c>
      <c r="E5" s="16" t="s">
        <v>1</v>
      </c>
      <c r="F5" s="16" t="s">
        <v>2</v>
      </c>
      <c r="G5" s="16" t="s">
        <v>3</v>
      </c>
      <c r="H5" s="17" t="s">
        <v>4</v>
      </c>
      <c r="I5" s="18" t="s">
        <v>5</v>
      </c>
    </row>
    <row r="6" spans="3:9" x14ac:dyDescent="0.25">
      <c r="C6" s="10">
        <v>1</v>
      </c>
      <c r="D6" s="24">
        <v>713</v>
      </c>
      <c r="E6" s="24">
        <v>4601</v>
      </c>
      <c r="F6" s="24">
        <v>35</v>
      </c>
      <c r="G6" s="25">
        <v>1964</v>
      </c>
      <c r="H6" s="15">
        <f>IF(F6="", "",G6/F6)</f>
        <v>56.114285714285714</v>
      </c>
      <c r="I6" s="27">
        <v>0.62986111111111109</v>
      </c>
    </row>
    <row r="7" spans="3:9" x14ac:dyDescent="0.25">
      <c r="C7" s="10">
        <v>2</v>
      </c>
      <c r="D7" s="24">
        <v>715</v>
      </c>
      <c r="E7" s="24">
        <v>4301</v>
      </c>
      <c r="F7" s="24">
        <v>35</v>
      </c>
      <c r="G7" s="28">
        <v>1972</v>
      </c>
      <c r="H7" s="15">
        <f t="shared" ref="H7:H20" si="0">IF(F7="", "",G7/F7)</f>
        <v>56.342857142857142</v>
      </c>
      <c r="I7" s="27">
        <v>0.67847222222222225</v>
      </c>
    </row>
    <row r="8" spans="3:9" x14ac:dyDescent="0.25">
      <c r="C8" s="10">
        <v>3</v>
      </c>
      <c r="D8" s="21">
        <v>701</v>
      </c>
      <c r="E8" s="21">
        <v>4602</v>
      </c>
      <c r="F8" s="21">
        <v>35</v>
      </c>
      <c r="G8" s="28">
        <v>1696</v>
      </c>
      <c r="H8" s="15">
        <f t="shared" si="0"/>
        <v>48.457142857142856</v>
      </c>
      <c r="I8" s="27">
        <v>0.76041666666666663</v>
      </c>
    </row>
    <row r="9" spans="3:9" x14ac:dyDescent="0.25">
      <c r="C9" s="10">
        <v>4</v>
      </c>
      <c r="D9" s="21">
        <v>703</v>
      </c>
      <c r="E9" s="21">
        <v>4603</v>
      </c>
      <c r="F9" s="21">
        <v>35</v>
      </c>
      <c r="G9" s="22">
        <v>2009</v>
      </c>
      <c r="H9" s="15">
        <f t="shared" si="0"/>
        <v>57.4</v>
      </c>
      <c r="I9" s="27">
        <v>0.86111111111111116</v>
      </c>
    </row>
    <row r="10" spans="3:9" x14ac:dyDescent="0.25">
      <c r="C10" s="10">
        <v>5</v>
      </c>
      <c r="D10" s="21">
        <v>705</v>
      </c>
      <c r="E10" s="21">
        <v>4606</v>
      </c>
      <c r="F10" s="21">
        <v>35</v>
      </c>
      <c r="G10" s="22">
        <v>1948</v>
      </c>
      <c r="H10" s="15">
        <f t="shared" si="0"/>
        <v>55.657142857142858</v>
      </c>
      <c r="I10" s="27">
        <v>0.91111111111111109</v>
      </c>
    </row>
    <row r="11" spans="3:9" x14ac:dyDescent="0.25">
      <c r="C11" s="10">
        <v>6</v>
      </c>
      <c r="D11" s="13"/>
      <c r="E11" s="13"/>
      <c r="F11" s="13"/>
      <c r="G11" s="11"/>
      <c r="H11" s="15" t="str">
        <f t="shared" si="0"/>
        <v/>
      </c>
      <c r="I11" s="14"/>
    </row>
    <row r="12" spans="3:9" x14ac:dyDescent="0.25">
      <c r="C12" s="10">
        <v>7</v>
      </c>
      <c r="D12" s="13"/>
      <c r="E12" s="13"/>
      <c r="F12" s="13"/>
      <c r="G12" s="12"/>
      <c r="H12" s="15" t="str">
        <f t="shared" si="0"/>
        <v/>
      </c>
      <c r="I12" s="14"/>
    </row>
    <row r="13" spans="3:9" x14ac:dyDescent="0.25">
      <c r="C13" s="10">
        <v>8</v>
      </c>
      <c r="D13" s="10"/>
      <c r="E13" s="10"/>
      <c r="F13" s="10"/>
      <c r="G13" s="11"/>
      <c r="H13" s="15" t="str">
        <f t="shared" si="0"/>
        <v/>
      </c>
      <c r="I13" s="14"/>
    </row>
    <row r="14" spans="3:9" x14ac:dyDescent="0.25">
      <c r="C14" s="10">
        <v>9</v>
      </c>
      <c r="D14" s="13"/>
      <c r="E14" s="13"/>
      <c r="F14" s="13"/>
      <c r="G14" s="11"/>
      <c r="H14" s="15" t="str">
        <f t="shared" si="0"/>
        <v/>
      </c>
      <c r="I14" s="14"/>
    </row>
    <row r="15" spans="3:9" x14ac:dyDescent="0.25">
      <c r="C15" s="10">
        <v>10</v>
      </c>
      <c r="D15" s="13"/>
      <c r="E15" s="13"/>
      <c r="F15" s="13"/>
      <c r="G15" s="11"/>
      <c r="H15" s="15" t="str">
        <f t="shared" si="0"/>
        <v/>
      </c>
      <c r="I15" s="14"/>
    </row>
    <row r="16" spans="3:9" x14ac:dyDescent="0.25">
      <c r="C16" s="10">
        <v>11</v>
      </c>
      <c r="D16" s="13"/>
      <c r="E16" s="13"/>
      <c r="F16" s="13"/>
      <c r="G16" s="11"/>
      <c r="H16" s="15" t="str">
        <f t="shared" si="0"/>
        <v/>
      </c>
      <c r="I16" s="14"/>
    </row>
    <row r="17" spans="3:9" x14ac:dyDescent="0.25">
      <c r="C17" s="10">
        <v>12</v>
      </c>
      <c r="D17" s="13"/>
      <c r="E17" s="13"/>
      <c r="F17" s="13"/>
      <c r="G17" s="11"/>
      <c r="H17" s="15" t="str">
        <f t="shared" si="0"/>
        <v/>
      </c>
      <c r="I17" s="14"/>
    </row>
    <row r="18" spans="3:9" x14ac:dyDescent="0.25">
      <c r="C18" s="10">
        <v>13</v>
      </c>
      <c r="D18" s="13"/>
      <c r="E18" s="13"/>
      <c r="F18" s="13"/>
      <c r="G18" s="11"/>
      <c r="H18" s="15" t="str">
        <f t="shared" si="0"/>
        <v/>
      </c>
      <c r="I18" s="14"/>
    </row>
    <row r="19" spans="3:9" x14ac:dyDescent="0.25">
      <c r="C19" s="10">
        <v>14</v>
      </c>
      <c r="D19" s="13"/>
      <c r="E19" s="13"/>
      <c r="F19" s="13"/>
      <c r="G19" s="11"/>
      <c r="H19" s="15" t="str">
        <f t="shared" si="0"/>
        <v/>
      </c>
      <c r="I19" s="14"/>
    </row>
    <row r="20" spans="3:9" x14ac:dyDescent="0.25">
      <c r="C20" s="10">
        <v>15</v>
      </c>
      <c r="D20" s="9"/>
      <c r="E20" s="9"/>
      <c r="F20" s="9"/>
      <c r="G20" s="7"/>
      <c r="H20" s="15" t="str">
        <f t="shared" si="0"/>
        <v/>
      </c>
      <c r="I20" s="8"/>
    </row>
    <row r="21" spans="3:9" x14ac:dyDescent="0.25">
      <c r="D21" s="1"/>
      <c r="E21" s="1"/>
      <c r="F21" s="1"/>
      <c r="G21" s="1"/>
      <c r="H21" s="1"/>
      <c r="I21" s="1"/>
    </row>
    <row r="22" spans="3:9" x14ac:dyDescent="0.25">
      <c r="D22" s="6"/>
      <c r="E22" s="4" t="s">
        <v>6</v>
      </c>
      <c r="H22" s="3"/>
      <c r="I22" s="3"/>
    </row>
    <row r="23" spans="3:9" x14ac:dyDescent="0.25">
      <c r="D23" s="5" t="s">
        <v>16</v>
      </c>
      <c r="E23" s="20">
        <f>15-COUNTIF(D6:D20,"")</f>
        <v>5</v>
      </c>
      <c r="H23" s="2"/>
      <c r="I23" s="2"/>
    </row>
    <row r="24" spans="3:9" x14ac:dyDescent="0.25">
      <c r="D24" s="5" t="s">
        <v>17</v>
      </c>
      <c r="E24" s="5">
        <f>SUM(F6:F20)</f>
        <v>175</v>
      </c>
      <c r="H24" s="2"/>
      <c r="I24" s="2"/>
    </row>
    <row r="25" spans="3:9" x14ac:dyDescent="0.25">
      <c r="D25" s="5" t="s">
        <v>4</v>
      </c>
      <c r="E25" s="19">
        <f>E26/E24</f>
        <v>54.794285714285714</v>
      </c>
      <c r="H25" s="1"/>
      <c r="I25" s="1"/>
    </row>
    <row r="26" spans="3:9" x14ac:dyDescent="0.25">
      <c r="D26" s="5" t="s">
        <v>8</v>
      </c>
      <c r="E26" s="20">
        <f>SUM(G6:G20)</f>
        <v>9589</v>
      </c>
      <c r="H26" s="1"/>
      <c r="I26" s="1"/>
    </row>
    <row r="28" spans="3:9" x14ac:dyDescent="0.25">
      <c r="D28" s="6" t="s">
        <v>9</v>
      </c>
    </row>
    <row r="29" spans="3:9" x14ac:dyDescent="0.25">
      <c r="D29" s="6"/>
      <c r="E29" t="s">
        <v>1</v>
      </c>
      <c r="F29" t="s">
        <v>10</v>
      </c>
    </row>
    <row r="30" spans="3:9" x14ac:dyDescent="0.25">
      <c r="D30" s="6"/>
      <c r="E30" t="s">
        <v>8</v>
      </c>
      <c r="F30" t="s">
        <v>11</v>
      </c>
    </row>
    <row r="31" spans="3:9" x14ac:dyDescent="0.25">
      <c r="D31" s="6"/>
      <c r="E31" t="s">
        <v>12</v>
      </c>
      <c r="F31" t="s">
        <v>13</v>
      </c>
    </row>
    <row r="32" spans="3:9" x14ac:dyDescent="0.25">
      <c r="D32" s="6"/>
      <c r="E32" t="s">
        <v>14</v>
      </c>
      <c r="F32" t="s">
        <v>15</v>
      </c>
    </row>
    <row r="33" spans="4:4" x14ac:dyDescent="0.25">
      <c r="D33" s="6"/>
    </row>
  </sheetData>
  <mergeCells count="1">
    <mergeCell ref="C4:I4"/>
  </mergeCells>
  <conditionalFormatting sqref="I6:I10">
    <cfRule type="cellIs" dxfId="5" priority="1" stopIfTrue="1" operator="lessThan">
      <formula>0</formula>
    </cfRule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4:I33"/>
  <sheetViews>
    <sheetView topLeftCell="A4" workbookViewId="0">
      <selection activeCell="J24" sqref="J24"/>
    </sheetView>
  </sheetViews>
  <sheetFormatPr baseColWidth="10" defaultRowHeight="15" x14ac:dyDescent="0.25"/>
  <sheetData>
    <row r="4" spans="3:9" ht="18.75" x14ac:dyDescent="0.3">
      <c r="C4" s="26" t="s">
        <v>18</v>
      </c>
      <c r="D4" s="26"/>
      <c r="E4" s="26"/>
      <c r="F4" s="26"/>
      <c r="G4" s="26"/>
      <c r="H4" s="26"/>
      <c r="I4" s="26"/>
    </row>
    <row r="5" spans="3:9" ht="25.5" x14ac:dyDescent="0.25">
      <c r="C5" s="16" t="s">
        <v>7</v>
      </c>
      <c r="D5" s="16" t="s">
        <v>0</v>
      </c>
      <c r="E5" s="16" t="s">
        <v>1</v>
      </c>
      <c r="F5" s="16" t="s">
        <v>2</v>
      </c>
      <c r="G5" s="16" t="s">
        <v>3</v>
      </c>
      <c r="H5" s="17" t="s">
        <v>4</v>
      </c>
      <c r="I5" s="18" t="s">
        <v>5</v>
      </c>
    </row>
    <row r="6" spans="3:9" x14ac:dyDescent="0.25">
      <c r="C6" s="10">
        <v>1</v>
      </c>
      <c r="D6" s="24">
        <v>707</v>
      </c>
      <c r="E6" s="24">
        <v>4601</v>
      </c>
      <c r="F6" s="24">
        <v>35</v>
      </c>
      <c r="G6" s="25">
        <v>1967</v>
      </c>
      <c r="H6" s="15">
        <f t="shared" ref="H6:H20" si="0">IF(F6="", "",G6/F6)</f>
        <v>56.2</v>
      </c>
      <c r="I6" s="23">
        <v>0.1388888888888889</v>
      </c>
    </row>
    <row r="7" spans="3:9" x14ac:dyDescent="0.25">
      <c r="C7" s="10">
        <v>2</v>
      </c>
      <c r="D7" s="24">
        <v>709</v>
      </c>
      <c r="E7" s="24">
        <v>4301</v>
      </c>
      <c r="F7" s="24">
        <v>35</v>
      </c>
      <c r="G7" s="25">
        <v>2019</v>
      </c>
      <c r="H7" s="15">
        <f t="shared" si="0"/>
        <v>57.685714285714283</v>
      </c>
      <c r="I7" s="23">
        <v>0.18680555555555556</v>
      </c>
    </row>
    <row r="8" spans="3:9" x14ac:dyDescent="0.25">
      <c r="C8" s="10">
        <v>3</v>
      </c>
      <c r="D8" s="21">
        <v>701</v>
      </c>
      <c r="E8" s="21">
        <v>4602</v>
      </c>
      <c r="F8" s="21">
        <v>35</v>
      </c>
      <c r="G8" s="22">
        <v>1943</v>
      </c>
      <c r="H8" s="15">
        <f t="shared" si="0"/>
        <v>55.514285714285712</v>
      </c>
      <c r="I8" s="23">
        <v>0.2986111111111111</v>
      </c>
    </row>
    <row r="9" spans="3:9" x14ac:dyDescent="0.25">
      <c r="C9" s="10">
        <v>4</v>
      </c>
      <c r="D9" s="21">
        <v>703</v>
      </c>
      <c r="E9" s="21">
        <v>4603</v>
      </c>
      <c r="F9" s="21">
        <v>35</v>
      </c>
      <c r="G9" s="22">
        <v>2060</v>
      </c>
      <c r="H9" s="15">
        <f t="shared" si="0"/>
        <v>58.857142857142854</v>
      </c>
      <c r="I9" s="23">
        <v>0.39097222222222222</v>
      </c>
    </row>
    <row r="10" spans="3:9" x14ac:dyDescent="0.25">
      <c r="C10" s="10">
        <v>5</v>
      </c>
      <c r="D10" s="24">
        <v>705</v>
      </c>
      <c r="E10" s="24">
        <v>4606</v>
      </c>
      <c r="F10" s="24">
        <v>35</v>
      </c>
      <c r="G10" s="25">
        <v>2059</v>
      </c>
      <c r="H10" s="15">
        <f t="shared" si="0"/>
        <v>58.828571428571429</v>
      </c>
      <c r="I10" s="23">
        <v>0.4777777777777778</v>
      </c>
    </row>
    <row r="11" spans="3:9" x14ac:dyDescent="0.25">
      <c r="C11" s="10">
        <v>6</v>
      </c>
      <c r="D11" s="24">
        <v>707</v>
      </c>
      <c r="E11" s="24">
        <v>4601</v>
      </c>
      <c r="F11" s="24">
        <v>35</v>
      </c>
      <c r="G11" s="25">
        <v>2069</v>
      </c>
      <c r="H11" s="15">
        <f t="shared" si="0"/>
        <v>59.114285714285714</v>
      </c>
      <c r="I11" s="23">
        <v>0.63541666666666663</v>
      </c>
    </row>
    <row r="12" spans="3:9" x14ac:dyDescent="0.25">
      <c r="C12" s="10">
        <v>7</v>
      </c>
      <c r="D12" s="24">
        <v>709</v>
      </c>
      <c r="E12" s="24">
        <v>4301</v>
      </c>
      <c r="F12" s="24">
        <v>35</v>
      </c>
      <c r="G12" s="25">
        <v>2008</v>
      </c>
      <c r="H12" s="15">
        <f t="shared" si="0"/>
        <v>57.371428571428574</v>
      </c>
      <c r="I12" s="23">
        <v>0.71597222222222223</v>
      </c>
    </row>
    <row r="13" spans="3:9" x14ac:dyDescent="0.25">
      <c r="C13" s="10">
        <v>8</v>
      </c>
      <c r="D13" s="24">
        <v>711</v>
      </c>
      <c r="E13" s="24">
        <v>4602</v>
      </c>
      <c r="F13" s="24">
        <v>35</v>
      </c>
      <c r="G13" s="25">
        <v>1951</v>
      </c>
      <c r="H13" s="15">
        <f t="shared" si="0"/>
        <v>55.74285714285714</v>
      </c>
      <c r="I13" s="23">
        <v>0.84930555555555554</v>
      </c>
    </row>
    <row r="14" spans="3:9" x14ac:dyDescent="0.25">
      <c r="C14" s="10">
        <v>9</v>
      </c>
      <c r="D14" s="24">
        <v>713</v>
      </c>
      <c r="E14" s="24">
        <v>4603</v>
      </c>
      <c r="F14" s="24">
        <v>35</v>
      </c>
      <c r="G14" s="25">
        <v>2025</v>
      </c>
      <c r="H14" s="15">
        <f t="shared" si="0"/>
        <v>57.857142857142854</v>
      </c>
      <c r="I14" s="23">
        <v>0.89027777777777783</v>
      </c>
    </row>
    <row r="15" spans="3:9" x14ac:dyDescent="0.25">
      <c r="C15" s="10">
        <v>10</v>
      </c>
      <c r="D15" s="24">
        <v>715</v>
      </c>
      <c r="E15" s="24">
        <v>4606</v>
      </c>
      <c r="F15" s="24">
        <v>35</v>
      </c>
      <c r="G15" s="25">
        <v>2036</v>
      </c>
      <c r="H15" s="15">
        <f t="shared" si="0"/>
        <v>58.171428571428571</v>
      </c>
      <c r="I15" s="23">
        <v>0.9458333333333333</v>
      </c>
    </row>
    <row r="16" spans="3:9" x14ac:dyDescent="0.25">
      <c r="C16" s="10">
        <v>11</v>
      </c>
      <c r="D16" s="13"/>
      <c r="E16" s="13"/>
      <c r="F16" s="13"/>
      <c r="G16" s="11"/>
      <c r="H16" s="15" t="str">
        <f t="shared" si="0"/>
        <v/>
      </c>
      <c r="I16" s="14"/>
    </row>
    <row r="17" spans="3:9" x14ac:dyDescent="0.25">
      <c r="C17" s="10">
        <v>12</v>
      </c>
      <c r="D17" s="13"/>
      <c r="E17" s="13"/>
      <c r="F17" s="13"/>
      <c r="G17" s="11"/>
      <c r="H17" s="15" t="str">
        <f t="shared" si="0"/>
        <v/>
      </c>
      <c r="I17" s="14"/>
    </row>
    <row r="18" spans="3:9" x14ac:dyDescent="0.25">
      <c r="C18" s="10">
        <v>13</v>
      </c>
      <c r="D18" s="13"/>
      <c r="E18" s="13"/>
      <c r="F18" s="13"/>
      <c r="G18" s="11"/>
      <c r="H18" s="15" t="str">
        <f t="shared" si="0"/>
        <v/>
      </c>
      <c r="I18" s="14"/>
    </row>
    <row r="19" spans="3:9" x14ac:dyDescent="0.25">
      <c r="C19" s="10">
        <v>14</v>
      </c>
      <c r="D19" s="13"/>
      <c r="E19" s="13"/>
      <c r="F19" s="13"/>
      <c r="G19" s="11"/>
      <c r="H19" s="15" t="str">
        <f t="shared" si="0"/>
        <v/>
      </c>
      <c r="I19" s="14"/>
    </row>
    <row r="20" spans="3:9" x14ac:dyDescent="0.25">
      <c r="C20" s="10">
        <v>15</v>
      </c>
      <c r="D20" s="9"/>
      <c r="E20" s="9"/>
      <c r="F20" s="9"/>
      <c r="G20" s="7"/>
      <c r="H20" s="15" t="str">
        <f t="shared" si="0"/>
        <v/>
      </c>
      <c r="I20" s="8"/>
    </row>
    <row r="21" spans="3:9" x14ac:dyDescent="0.25">
      <c r="D21" s="1"/>
      <c r="E21" s="1"/>
      <c r="F21" s="1"/>
      <c r="G21" s="1"/>
      <c r="H21" s="1"/>
      <c r="I21" s="1"/>
    </row>
    <row r="22" spans="3:9" x14ac:dyDescent="0.25">
      <c r="D22" s="6"/>
      <c r="E22" s="4" t="s">
        <v>6</v>
      </c>
      <c r="H22" s="3"/>
      <c r="I22" s="3"/>
    </row>
    <row r="23" spans="3:9" x14ac:dyDescent="0.25">
      <c r="D23" s="5" t="s">
        <v>16</v>
      </c>
      <c r="E23" s="20">
        <f>15-COUNTIF(D6:D20,"")</f>
        <v>10</v>
      </c>
      <c r="H23" s="2"/>
      <c r="I23" s="2"/>
    </row>
    <row r="24" spans="3:9" x14ac:dyDescent="0.25">
      <c r="D24" s="5" t="s">
        <v>17</v>
      </c>
      <c r="E24" s="5">
        <f>SUM(F6:F20)</f>
        <v>350</v>
      </c>
      <c r="H24" s="2"/>
      <c r="I24" s="2"/>
    </row>
    <row r="25" spans="3:9" x14ac:dyDescent="0.25">
      <c r="D25" s="5" t="s">
        <v>4</v>
      </c>
      <c r="E25" s="19">
        <f>E26/E24</f>
        <v>57.534285714285716</v>
      </c>
      <c r="H25" s="1"/>
      <c r="I25" s="1"/>
    </row>
    <row r="26" spans="3:9" x14ac:dyDescent="0.25">
      <c r="D26" s="5" t="s">
        <v>8</v>
      </c>
      <c r="E26" s="20">
        <f>SUM(G6:G20)</f>
        <v>20137</v>
      </c>
      <c r="H26" s="1"/>
      <c r="I26" s="1"/>
    </row>
    <row r="28" spans="3:9" x14ac:dyDescent="0.25">
      <c r="D28" s="6" t="s">
        <v>9</v>
      </c>
    </row>
    <row r="29" spans="3:9" x14ac:dyDescent="0.25">
      <c r="D29" s="6"/>
      <c r="E29" t="s">
        <v>1</v>
      </c>
      <c r="F29" t="s">
        <v>10</v>
      </c>
    </row>
    <row r="30" spans="3:9" x14ac:dyDescent="0.25">
      <c r="D30" s="6"/>
      <c r="E30" t="s">
        <v>8</v>
      </c>
      <c r="F30" t="s">
        <v>11</v>
      </c>
    </row>
    <row r="31" spans="3:9" x14ac:dyDescent="0.25">
      <c r="D31" s="6"/>
      <c r="E31" t="s">
        <v>12</v>
      </c>
      <c r="F31" t="s">
        <v>13</v>
      </c>
    </row>
    <row r="32" spans="3:9" x14ac:dyDescent="0.25">
      <c r="D32" s="6"/>
      <c r="E32" t="s">
        <v>14</v>
      </c>
      <c r="F32" t="s">
        <v>15</v>
      </c>
    </row>
    <row r="33" spans="4:4" x14ac:dyDescent="0.25">
      <c r="D33" s="6"/>
    </row>
  </sheetData>
  <mergeCells count="1">
    <mergeCell ref="C4:I4"/>
  </mergeCells>
  <conditionalFormatting sqref="I9:I15">
    <cfRule type="cellIs" dxfId="3" priority="2" stopIfTrue="1" operator="lessThan">
      <formula>0</formula>
    </cfRule>
  </conditionalFormatting>
  <conditionalFormatting sqref="I6:I8">
    <cfRule type="cellIs" dxfId="1" priority="1" stopIfTrue="1" operator="lessThan">
      <formula>0</formula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01 Ene 2018</vt:lpstr>
      <vt:lpstr>02 Ene 2018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jolivares</dc:creator>
  <cp:lastModifiedBy>Claudia Rivera Rojas</cp:lastModifiedBy>
  <cp:lastPrinted>2017-12-19T15:54:22Z</cp:lastPrinted>
  <dcterms:created xsi:type="dcterms:W3CDTF">2017-11-10T15:06:42Z</dcterms:created>
  <dcterms:modified xsi:type="dcterms:W3CDTF">2018-01-03T14:47:08Z</dcterms:modified>
</cp:coreProperties>
</file>